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целевой" sheetId="5" r:id="rId1"/>
    <sheet name="базовый" sheetId="6" r:id="rId2"/>
    <sheet name="консервативный" sheetId="7" r:id="rId3"/>
  </sheets>
  <calcPr calcId="144525"/>
</workbook>
</file>

<file path=xl/calcChain.xml><?xml version="1.0" encoding="utf-8"?>
<calcChain xmlns="http://schemas.openxmlformats.org/spreadsheetml/2006/main">
  <c r="K18" i="7" l="1"/>
  <c r="J18" i="7"/>
  <c r="I18" i="7"/>
  <c r="H18" i="7"/>
  <c r="G18" i="7"/>
  <c r="F18" i="7"/>
  <c r="E18" i="7"/>
  <c r="K18" i="6"/>
  <c r="J18" i="6"/>
  <c r="I18" i="6"/>
  <c r="H18" i="6"/>
  <c r="G18" i="6"/>
  <c r="E18" i="6"/>
  <c r="K18" i="5" l="1"/>
  <c r="J18" i="5"/>
  <c r="I18" i="5"/>
  <c r="H18" i="5"/>
  <c r="G18" i="5"/>
  <c r="F18" i="5"/>
  <c r="E18" i="5"/>
</calcChain>
</file>

<file path=xl/sharedStrings.xml><?xml version="1.0" encoding="utf-8"?>
<sst xmlns="http://schemas.openxmlformats.org/spreadsheetml/2006/main" count="102" uniqueCount="38">
  <si>
    <t>Прогноз основных показателей социально-экономического развития муниципального образования в Республике Мордовия</t>
  </si>
  <si>
    <t>№ п/п</t>
  </si>
  <si>
    <t>Показатели</t>
  </si>
  <si>
    <t>2017 г.</t>
  </si>
  <si>
    <t xml:space="preserve">2018 г. </t>
  </si>
  <si>
    <t>2019 г.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</si>
  <si>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</si>
  <si>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</si>
  <si>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</si>
  <si>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</si>
  <si>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</si>
  <si>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</si>
  <si>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</si>
  <si>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</si>
  <si>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</si>
  <si>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</si>
  <si>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</si>
  <si>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Отчет</t>
  </si>
  <si>
    <t>Оценка</t>
  </si>
  <si>
    <t>Прогноз</t>
  </si>
  <si>
    <t>Численность постоянного населения на начало года, тыс. чел.</t>
  </si>
  <si>
    <t>Численность населения трудоспособного возраста, тыс. чел.</t>
  </si>
  <si>
    <t>Темп роста среднемесячной номинальной начисленной заработной платы, % к предыдущему году</t>
  </si>
  <si>
    <t>Общая площадь жилых помещений, приходящаяся в среднем на 1 жителя, кв. м.</t>
  </si>
  <si>
    <t>Коэффициент рождаемости, число родившихся на 1000 чел.</t>
  </si>
  <si>
    <t xml:space="preserve"> в т.ч. объем инвестиций в основной капитал за счет внебюджетных источников (в постоянных ценах), тыс. руб.</t>
  </si>
  <si>
    <t>Объем инвестиций в основной  капитал за счет всех источников финансирования (в постоянных ценах), тыс. руб.</t>
  </si>
  <si>
    <t>Среднемесячная номинальная начисленная заработная плата работников крупных и средних предприятий, руб.</t>
  </si>
  <si>
    <t>Общая площадь введенного в эксплуатацию жилья с учетом индивидуального жилищного строительства, кв. м</t>
  </si>
  <si>
    <t>Объем собственных доходов бюджета, за исключением доходов, полученных в виде безвозмездных и безвозвратных перечислений из бюджетов других уровней и внебюджетных фондов, тыс. руб.</t>
  </si>
  <si>
    <t>ПРИЛОЖЕНИЕ 3.2</t>
  </si>
  <si>
    <t>ПРИЛОЖЕНИЕ 3.1</t>
  </si>
  <si>
    <t>ПРИЛОЖЕНИЕ 3</t>
  </si>
  <si>
    <r>
      <rPr>
        <b/>
        <sz val="11"/>
        <color theme="1"/>
        <rFont val="Times New Roman"/>
        <family val="1"/>
        <charset val="204"/>
      </rPr>
      <t>на 2019 - 2025 гг.</t>
    </r>
    <r>
      <rPr>
        <sz val="11"/>
        <color theme="1"/>
        <rFont val="Times New Roman"/>
        <family val="1"/>
        <charset val="204"/>
      </rPr>
      <t xml:space="preserve"> (Вариант 3 - Консервативный сценарий развития)</t>
    </r>
  </si>
  <si>
    <r>
      <rPr>
        <b/>
        <sz val="11"/>
        <color theme="1"/>
        <rFont val="Times New Roman"/>
        <family val="1"/>
        <charset val="204"/>
      </rPr>
      <t>на 2019 - 2025 гг.</t>
    </r>
    <r>
      <rPr>
        <sz val="11"/>
        <color theme="1"/>
        <rFont val="Times New Roman"/>
        <family val="1"/>
        <charset val="204"/>
      </rPr>
      <t xml:space="preserve"> (Вариант 1 - Целевой сценарий развития)</t>
    </r>
  </si>
  <si>
    <r>
      <rPr>
        <b/>
        <sz val="11"/>
        <color theme="1"/>
        <rFont val="Times New Roman"/>
        <family val="1"/>
        <charset val="204"/>
      </rPr>
      <t>на 2019 - 2025 гг.</t>
    </r>
    <r>
      <rPr>
        <sz val="11"/>
        <color theme="1"/>
        <rFont val="Times New Roman"/>
        <family val="1"/>
        <charset val="204"/>
      </rPr>
      <t xml:space="preserve"> (Вариант 2 - Базовый сценарий развития)</t>
    </r>
  </si>
  <si>
    <t>к Стратегии социально-экономического развития 
Кочкуровского муниципального района 
 Республики Мордовия на период до 2025 года</t>
  </si>
  <si>
    <t>Среднесписочная численность работников крупных и средних предприятий,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</si>
</sst>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.5"/>
      <color theme="1"/>
      <name val="Times New Roman"/>
      <family val="1"/>
      <charset val="204"/>
    </font>
    <font>
      <b/>
      <sz val="10.5"/>
      <color theme="1"/>
      <name val="Calibri"/>
      <family val="2"/>
      <scheme val="minor"/>
    </font>
    <font>
      <sz val="10.5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4" fillId="0" borderId="1" xfId="0" applyFont="1" applyBorder="1"/>
    <xf numFmtId="0" fontId="1" fillId="0" borderId="0" xfId="0" applyFont="1" applyAlignment="1"/>
    <xf numFmtId="0" fontId="0" fillId="0" borderId="0" xfId="0" applyAlignment="1"/>
    <xf numFmtId="0" fontId="3" fillId="0" borderId="2" xfId="0" applyFont="1" applyBorder="1"/>
    <xf numFmtId="0" fontId="4" fillId="0" borderId="2" xfId="0" applyFont="1" applyBorder="1"/>
    <xf numFmtId="0" fontId="5" fillId="0" borderId="6" xfId="0" applyFont="1" applyBorder="1"/>
    <xf numFmtId="0" fontId="5" fillId="0" borderId="7" xfId="0" applyFont="1" applyBorder="1"/>
    <xf numFmtId="0" fontId="7" fillId="0" borderId="2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center"/>
    </xf>
    <xf numFmtId="0" fontId="0" fillId="0" borderId="0" xfId="0" applyAlignment="1"/>
    <xf numFmtId="0" fontId="8" fillId="0" borderId="0" xfId="0" applyFont="1" applyAlignment="1"/>
    <xf numFmtId="0" fontId="9" fillId="0" borderId="0" xfId="0" applyFont="1" applyAlignment="1"/>
    <xf numFmtId="0" fontId="1" fillId="0" borderId="2" xfId="0" applyFont="1" applyBorder="1"/>
    <xf numFmtId="0" fontId="1" fillId="0" borderId="1" xfId="0" applyFont="1" applyBorder="1"/>
    <xf numFmtId="1" fontId="3" fillId="0" borderId="1" xfId="0" applyNumberFormat="1" applyFont="1" applyBorder="1"/>
    <xf numFmtId="0" fontId="5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wrapText="1"/>
    </xf>
    <xf numFmtId="0" fontId="1" fillId="0" borderId="0" xfId="0" applyFont="1" applyAlignment="1"/>
    <xf numFmtId="0" fontId="0" fillId="0" borderId="0" xfId="0" applyAlignment="1"/>
    <xf numFmtId="0" fontId="1" fillId="0" borderId="3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1" fillId="0" borderId="1" xfId="0" applyNumberFormat="1" applyFont="1" applyBorder="1"/>
    <xf numFmtId="1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topLeftCell="A9" workbookViewId="0">
      <selection activeCell="K18" sqref="K18"/>
    </sheetView>
  </sheetViews>
  <sheetFormatPr defaultRowHeight="15" x14ac:dyDescent="0.25"/>
  <cols>
    <col min="1" max="1" width="4.140625" customWidth="1"/>
    <col min="2" max="2" width="68.85546875" customWidth="1"/>
    <col min="3" max="3" width="10.140625" customWidth="1"/>
    <col min="4" max="4" width="9.140625" customWidth="1"/>
    <col min="5" max="5" width="8.42578125" customWidth="1"/>
    <col min="6" max="6" width="8.7109375" customWidth="1"/>
    <col min="7" max="7" width="7.7109375" customWidth="1"/>
    <col min="8" max="8" width="10" customWidth="1"/>
    <col min="9" max="9" width="9.5703125" customWidth="1"/>
    <col min="10" max="10" width="8.7109375" customWidth="1"/>
    <col min="11" max="11" width="9" customWidth="1"/>
    <col min="12" max="13" width="6.42578125" hidden="1" customWidth="1"/>
    <col min="14" max="14" width="7" hidden="1" customWidth="1"/>
    <col min="15" max="15" width="7.140625" hidden="1" customWidth="1"/>
    <col min="16" max="16" width="7" hidden="1" customWidth="1"/>
  </cols>
  <sheetData>
    <row r="1" spans="1:16" x14ac:dyDescent="0.25">
      <c r="F1" s="23" t="s">
        <v>32</v>
      </c>
      <c r="G1" s="23"/>
      <c r="H1" s="23"/>
      <c r="I1" s="23"/>
      <c r="J1" s="23"/>
      <c r="K1" s="23"/>
      <c r="L1" s="17"/>
      <c r="M1" s="17"/>
      <c r="N1" s="17"/>
      <c r="O1" s="17"/>
      <c r="P1" s="17"/>
    </row>
    <row r="2" spans="1:16" ht="15" customHeight="1" x14ac:dyDescent="0.25">
      <c r="F2" s="27" t="s">
        <v>36</v>
      </c>
      <c r="G2" s="27"/>
      <c r="H2" s="27"/>
      <c r="I2" s="27"/>
      <c r="J2" s="27"/>
      <c r="K2" s="27"/>
      <c r="L2" s="18"/>
      <c r="M2" s="18"/>
      <c r="N2" s="18"/>
      <c r="O2" s="18"/>
      <c r="P2" s="18"/>
    </row>
    <row r="3" spans="1:16" x14ac:dyDescent="0.25">
      <c r="F3" s="27"/>
      <c r="G3" s="27"/>
      <c r="H3" s="27"/>
      <c r="I3" s="27"/>
      <c r="J3" s="27"/>
      <c r="K3" s="27"/>
      <c r="L3" s="16"/>
      <c r="M3" s="16"/>
      <c r="N3" s="16"/>
      <c r="O3" s="16"/>
      <c r="P3" s="16"/>
    </row>
    <row r="4" spans="1:16" x14ac:dyDescent="0.25">
      <c r="F4" s="27"/>
      <c r="G4" s="27"/>
      <c r="H4" s="27"/>
      <c r="I4" s="27"/>
      <c r="J4" s="27"/>
      <c r="K4" s="27"/>
      <c r="L4" s="16"/>
      <c r="M4" s="16"/>
      <c r="N4" s="16"/>
      <c r="O4" s="16"/>
      <c r="P4" s="16"/>
    </row>
    <row r="5" spans="1:16" x14ac:dyDescent="0.25">
      <c r="M5" s="26"/>
      <c r="N5" s="26"/>
      <c r="O5" s="26"/>
      <c r="P5" s="26"/>
    </row>
    <row r="6" spans="1:16" x14ac:dyDescent="0.25">
      <c r="A6" s="24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6"/>
      <c r="P6" s="26"/>
    </row>
    <row r="7" spans="1:16" x14ac:dyDescent="0.25">
      <c r="A7" s="1"/>
      <c r="B7" s="1"/>
      <c r="C7" s="28" t="s">
        <v>34</v>
      </c>
      <c r="D7" s="29"/>
      <c r="E7" s="29"/>
      <c r="F7" s="29"/>
      <c r="G7" s="29"/>
      <c r="H7" s="29"/>
      <c r="I7" s="29"/>
      <c r="J7" s="29"/>
      <c r="K7" s="29"/>
      <c r="L7" s="29"/>
      <c r="M7" s="1"/>
      <c r="N7" s="1"/>
    </row>
    <row r="8" spans="1:16" ht="15.75" thickBot="1" x14ac:dyDescent="0.3">
      <c r="A8" s="1"/>
      <c r="B8" s="1"/>
      <c r="C8" s="2"/>
      <c r="D8" s="3"/>
      <c r="E8" s="3"/>
      <c r="F8" s="3"/>
      <c r="G8" s="3"/>
      <c r="H8" s="3"/>
      <c r="I8" s="3"/>
      <c r="J8" s="3"/>
      <c r="K8" s="3"/>
      <c r="L8" s="3"/>
      <c r="M8" s="1"/>
      <c r="N8" s="1"/>
    </row>
    <row r="9" spans="1:16" ht="15.75" thickTop="1" x14ac:dyDescent="0.25">
      <c r="A9" s="30" t="s">
        <v>1</v>
      </c>
      <c r="B9" s="32" t="s">
        <v>2</v>
      </c>
      <c r="C9" s="15" t="s">
        <v>17</v>
      </c>
      <c r="D9" s="15" t="s">
        <v>18</v>
      </c>
      <c r="E9" s="34" t="s">
        <v>19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spans="1:16" ht="15.75" thickBot="1" x14ac:dyDescent="0.3">
      <c r="A10" s="31"/>
      <c r="B10" s="33"/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7</v>
      </c>
      <c r="H10" s="11" t="s">
        <v>8</v>
      </c>
      <c r="I10" s="11" t="s">
        <v>9</v>
      </c>
      <c r="J10" s="11" t="s">
        <v>10</v>
      </c>
      <c r="K10" s="11" t="s">
        <v>11</v>
      </c>
      <c r="L10" s="11" t="s">
        <v>12</v>
      </c>
      <c r="M10" s="11" t="s">
        <v>13</v>
      </c>
      <c r="N10" s="11" t="s">
        <v>14</v>
      </c>
      <c r="O10" s="11" t="s">
        <v>15</v>
      </c>
      <c r="P10" s="12" t="s">
        <v>16</v>
      </c>
    </row>
    <row r="11" spans="1:16" ht="34.5" customHeight="1" thickTop="1" x14ac:dyDescent="0.25">
      <c r="A11" s="13">
        <v>1</v>
      </c>
      <c r="B11" s="13" t="s">
        <v>20</v>
      </c>
      <c r="C11" s="19">
        <v>9.8000000000000007</v>
      </c>
      <c r="D11" s="19">
        <v>9.8000000000000007</v>
      </c>
      <c r="E11" s="19">
        <v>9.8000000000000007</v>
      </c>
      <c r="F11" s="19">
        <v>9.8000000000000007</v>
      </c>
      <c r="G11" s="19">
        <v>9.8000000000000007</v>
      </c>
      <c r="H11" s="19">
        <v>9.8000000000000007</v>
      </c>
      <c r="I11" s="19">
        <v>9.8000000000000007</v>
      </c>
      <c r="J11" s="19">
        <v>9.6</v>
      </c>
      <c r="K11" s="19">
        <v>9.6</v>
      </c>
      <c r="L11" s="9"/>
      <c r="M11" s="9"/>
      <c r="N11" s="9"/>
      <c r="O11" s="10"/>
      <c r="P11" s="10"/>
    </row>
    <row r="12" spans="1:16" ht="32.25" customHeight="1" x14ac:dyDescent="0.25">
      <c r="A12" s="14">
        <v>2</v>
      </c>
      <c r="B12" s="14" t="s">
        <v>21</v>
      </c>
      <c r="C12" s="20">
        <v>6.3</v>
      </c>
      <c r="D12" s="20">
        <v>6.2</v>
      </c>
      <c r="E12" s="20">
        <v>6.2</v>
      </c>
      <c r="F12" s="20">
        <v>5.3</v>
      </c>
      <c r="G12" s="20">
        <v>5.3</v>
      </c>
      <c r="H12" s="20">
        <v>5.3</v>
      </c>
      <c r="I12" s="20">
        <v>5.2</v>
      </c>
      <c r="J12" s="20">
        <v>5.0999999999999996</v>
      </c>
      <c r="K12" s="20">
        <v>5.0999999999999996</v>
      </c>
      <c r="L12" s="5"/>
      <c r="M12" s="5"/>
      <c r="N12" s="5"/>
      <c r="O12" s="6"/>
      <c r="P12" s="6"/>
    </row>
    <row r="13" spans="1:16" ht="30.75" customHeight="1" x14ac:dyDescent="0.25">
      <c r="A13" s="14">
        <v>3</v>
      </c>
      <c r="B13" s="14" t="s">
        <v>24</v>
      </c>
      <c r="C13" s="20">
        <v>7.6</v>
      </c>
      <c r="D13" s="20">
        <v>8.1999999999999993</v>
      </c>
      <c r="E13" s="20">
        <v>12</v>
      </c>
      <c r="F13" s="20">
        <v>13.1</v>
      </c>
      <c r="G13" s="20">
        <v>13.1</v>
      </c>
      <c r="H13" s="20">
        <v>13.1</v>
      </c>
      <c r="I13" s="20">
        <v>13.1</v>
      </c>
      <c r="J13" s="20">
        <v>13.1</v>
      </c>
      <c r="K13" s="20">
        <v>13.1</v>
      </c>
      <c r="L13" s="5"/>
      <c r="M13" s="5"/>
      <c r="N13" s="5"/>
      <c r="O13" s="6"/>
      <c r="P13" s="6"/>
    </row>
    <row r="14" spans="1:16" ht="45.75" customHeight="1" x14ac:dyDescent="0.25">
      <c r="A14" s="14">
        <v>4</v>
      </c>
      <c r="B14" s="14" t="s">
        <v>26</v>
      </c>
      <c r="C14" s="20">
        <v>257955</v>
      </c>
      <c r="D14" s="20">
        <v>260000</v>
      </c>
      <c r="E14" s="20">
        <v>262600</v>
      </c>
      <c r="F14" s="20">
        <v>263913</v>
      </c>
      <c r="G14" s="20">
        <v>266552</v>
      </c>
      <c r="H14" s="20">
        <v>269217</v>
      </c>
      <c r="I14" s="20">
        <v>271909</v>
      </c>
      <c r="J14" s="20">
        <v>274628</v>
      </c>
      <c r="K14" s="20">
        <v>277375</v>
      </c>
      <c r="L14" s="5"/>
      <c r="M14" s="5"/>
      <c r="N14" s="5"/>
      <c r="O14" s="6"/>
      <c r="P14" s="6"/>
    </row>
    <row r="15" spans="1:16" ht="45.75" customHeight="1" x14ac:dyDescent="0.25">
      <c r="A15" s="14">
        <v>5</v>
      </c>
      <c r="B15" s="14" t="s">
        <v>25</v>
      </c>
      <c r="C15" s="20">
        <v>132951</v>
      </c>
      <c r="D15" s="20">
        <v>135200</v>
      </c>
      <c r="E15" s="20">
        <v>139178</v>
      </c>
      <c r="F15" s="20">
        <v>166265</v>
      </c>
      <c r="G15" s="20">
        <v>135941</v>
      </c>
      <c r="H15" s="20">
        <v>142685</v>
      </c>
      <c r="I15" s="20">
        <v>144112</v>
      </c>
      <c r="J15" s="20">
        <v>142806</v>
      </c>
      <c r="K15" s="20">
        <v>147008</v>
      </c>
      <c r="L15" s="5"/>
      <c r="M15" s="5"/>
      <c r="N15" s="5"/>
      <c r="O15" s="6"/>
      <c r="P15" s="6"/>
    </row>
    <row r="16" spans="1:16" ht="45.75" customHeight="1" x14ac:dyDescent="0.25">
      <c r="A16" s="14">
        <v>6</v>
      </c>
      <c r="B16" s="14" t="s">
        <v>37</v>
      </c>
      <c r="C16" s="37">
        <v>1076.67</v>
      </c>
      <c r="D16" s="37">
        <v>1027.7</v>
      </c>
      <c r="E16" s="37">
        <v>1027.7</v>
      </c>
      <c r="F16" s="20">
        <v>1028</v>
      </c>
      <c r="G16" s="20">
        <v>1028</v>
      </c>
      <c r="H16" s="20">
        <v>1028</v>
      </c>
      <c r="I16" s="20">
        <v>1028</v>
      </c>
      <c r="J16" s="20">
        <v>1028</v>
      </c>
      <c r="K16" s="20">
        <v>1028</v>
      </c>
      <c r="L16" s="5"/>
      <c r="M16" s="5"/>
      <c r="N16" s="5"/>
      <c r="O16" s="6"/>
      <c r="P16" s="6"/>
    </row>
    <row r="17" spans="1:16" ht="44.25" customHeight="1" x14ac:dyDescent="0.25">
      <c r="A17" s="14">
        <v>7</v>
      </c>
      <c r="B17" s="14" t="s">
        <v>27</v>
      </c>
      <c r="C17" s="20">
        <v>20641.5</v>
      </c>
      <c r="D17" s="20">
        <v>21800.6</v>
      </c>
      <c r="E17" s="20">
        <v>22890.6</v>
      </c>
      <c r="F17" s="20">
        <v>23577.3</v>
      </c>
      <c r="G17" s="20">
        <v>24284</v>
      </c>
      <c r="H17" s="20">
        <v>25013</v>
      </c>
      <c r="I17" s="20">
        <v>26264</v>
      </c>
      <c r="J17" s="20">
        <v>27577</v>
      </c>
      <c r="K17" s="20">
        <v>30058</v>
      </c>
      <c r="L17" s="5"/>
      <c r="M17" s="5"/>
      <c r="N17" s="5"/>
      <c r="O17" s="6"/>
      <c r="P17" s="6"/>
    </row>
    <row r="18" spans="1:16" ht="42.75" customHeight="1" x14ac:dyDescent="0.25">
      <c r="A18" s="14">
        <v>8</v>
      </c>
      <c r="B18" s="14" t="s">
        <v>22</v>
      </c>
      <c r="C18" s="5">
        <v>112.9</v>
      </c>
      <c r="D18" s="5">
        <v>109</v>
      </c>
      <c r="E18" s="21">
        <f t="shared" ref="E18:K18" si="0">E17/D17*100</f>
        <v>104.99986238910857</v>
      </c>
      <c r="F18" s="21">
        <f t="shared" si="0"/>
        <v>102.99992136510183</v>
      </c>
      <c r="G18" s="21">
        <f t="shared" si="0"/>
        <v>102.99737459335887</v>
      </c>
      <c r="H18" s="21">
        <f t="shared" si="0"/>
        <v>103.00197661011366</v>
      </c>
      <c r="I18" s="21">
        <f t="shared" si="0"/>
        <v>105.00139927237836</v>
      </c>
      <c r="J18" s="21">
        <f t="shared" si="0"/>
        <v>104.9992385013707</v>
      </c>
      <c r="K18" s="21">
        <f t="shared" si="0"/>
        <v>108.99662762446967</v>
      </c>
      <c r="L18" s="5"/>
      <c r="M18" s="5"/>
      <c r="N18" s="5"/>
      <c r="O18" s="6"/>
      <c r="P18" s="6"/>
    </row>
    <row r="19" spans="1:16" ht="39.75" customHeight="1" x14ac:dyDescent="0.25">
      <c r="A19" s="14">
        <v>9</v>
      </c>
      <c r="B19" s="14" t="s">
        <v>28</v>
      </c>
      <c r="C19" s="5">
        <v>4988</v>
      </c>
      <c r="D19" s="5">
        <v>5200</v>
      </c>
      <c r="E19" s="5">
        <v>5300</v>
      </c>
      <c r="F19" s="5">
        <v>5400</v>
      </c>
      <c r="G19" s="5">
        <v>5500</v>
      </c>
      <c r="H19" s="5">
        <v>5600</v>
      </c>
      <c r="I19" s="5">
        <v>5700</v>
      </c>
      <c r="J19" s="5">
        <v>5800</v>
      </c>
      <c r="K19" s="5">
        <v>5900</v>
      </c>
      <c r="L19" s="5"/>
      <c r="M19" s="5"/>
      <c r="N19" s="5"/>
      <c r="O19" s="6"/>
      <c r="P19" s="6"/>
    </row>
    <row r="20" spans="1:16" ht="29.25" customHeight="1" x14ac:dyDescent="0.25">
      <c r="A20" s="14">
        <v>10</v>
      </c>
      <c r="B20" s="14" t="s">
        <v>23</v>
      </c>
      <c r="C20" s="5">
        <v>0.505</v>
      </c>
      <c r="D20" s="5">
        <v>0.52700000000000002</v>
      </c>
      <c r="E20" s="5">
        <v>0.53700000000000003</v>
      </c>
      <c r="F20" s="5">
        <v>0.54700000000000004</v>
      </c>
      <c r="G20" s="5">
        <v>0.55700000000000005</v>
      </c>
      <c r="H20" s="5">
        <v>0.56699999999999995</v>
      </c>
      <c r="I20" s="5">
        <v>0.57699999999999996</v>
      </c>
      <c r="J20" s="5">
        <v>0.58799999999999997</v>
      </c>
      <c r="K20" s="5">
        <v>0.59799999999999998</v>
      </c>
      <c r="L20" s="5"/>
      <c r="M20" s="5"/>
      <c r="N20" s="5"/>
      <c r="O20" s="6"/>
      <c r="P20" s="6"/>
    </row>
    <row r="21" spans="1:16" ht="56.25" customHeight="1" x14ac:dyDescent="0.25">
      <c r="A21" s="14">
        <v>11</v>
      </c>
      <c r="B21" s="14" t="s">
        <v>29</v>
      </c>
      <c r="C21" s="5">
        <v>38835</v>
      </c>
      <c r="D21" s="5">
        <v>38923</v>
      </c>
      <c r="E21" s="5">
        <v>44725.599999999999</v>
      </c>
      <c r="F21" s="5">
        <v>48310.3</v>
      </c>
      <c r="G21" s="5">
        <v>48000</v>
      </c>
      <c r="H21" s="5">
        <v>47000</v>
      </c>
      <c r="I21" s="5">
        <v>46000</v>
      </c>
      <c r="J21" s="5">
        <v>47000</v>
      </c>
      <c r="K21" s="5">
        <v>48000</v>
      </c>
      <c r="L21" s="5"/>
      <c r="M21" s="5"/>
      <c r="N21" s="5"/>
      <c r="O21" s="6"/>
      <c r="P21" s="6"/>
    </row>
    <row r="22" spans="1:16" x14ac:dyDescent="0.25">
      <c r="B22" s="4"/>
    </row>
    <row r="23" spans="1:16" x14ac:dyDescent="0.25">
      <c r="B23" s="4"/>
    </row>
  </sheetData>
  <mergeCells count="8">
    <mergeCell ref="F1:K1"/>
    <mergeCell ref="A6:P6"/>
    <mergeCell ref="F2:K4"/>
    <mergeCell ref="C7:L7"/>
    <mergeCell ref="A9:A10"/>
    <mergeCell ref="B9:B10"/>
    <mergeCell ref="E9:P9"/>
    <mergeCell ref="M5:P5"/>
  </mergeCells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opLeftCell="A10" workbookViewId="0">
      <selection activeCell="Q16" sqref="Q16"/>
    </sheetView>
  </sheetViews>
  <sheetFormatPr defaultRowHeight="15" x14ac:dyDescent="0.25"/>
  <cols>
    <col min="1" max="1" width="4.140625" customWidth="1"/>
    <col min="2" max="2" width="89.85546875" customWidth="1"/>
    <col min="3" max="3" width="10.140625" customWidth="1"/>
    <col min="4" max="4" width="9.140625" customWidth="1"/>
    <col min="5" max="5" width="6.7109375" customWidth="1"/>
    <col min="6" max="6" width="10" customWidth="1"/>
    <col min="7" max="7" width="10.5703125" customWidth="1"/>
    <col min="8" max="8" width="9" customWidth="1"/>
    <col min="9" max="9" width="8.42578125" customWidth="1"/>
    <col min="10" max="10" width="8.28515625" customWidth="1"/>
    <col min="11" max="11" width="7.5703125" customWidth="1"/>
    <col min="12" max="13" width="6.42578125" hidden="1" customWidth="1"/>
    <col min="14" max="14" width="7" hidden="1" customWidth="1"/>
    <col min="15" max="15" width="7.140625" hidden="1" customWidth="1"/>
    <col min="16" max="16" width="7" hidden="1" customWidth="1"/>
  </cols>
  <sheetData>
    <row r="1" spans="1:16" x14ac:dyDescent="0.25">
      <c r="F1" s="23" t="s">
        <v>31</v>
      </c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ht="15" customHeight="1" x14ac:dyDescent="0.25">
      <c r="F2" s="27" t="s">
        <v>36</v>
      </c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x14ac:dyDescent="0.25"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x14ac:dyDescent="0.25"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6" x14ac:dyDescent="0.25">
      <c r="M5" s="26"/>
      <c r="N5" s="26"/>
      <c r="O5" s="26"/>
      <c r="P5" s="26"/>
    </row>
    <row r="6" spans="1:16" x14ac:dyDescent="0.25">
      <c r="A6" s="24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6"/>
      <c r="P6" s="26"/>
    </row>
    <row r="7" spans="1:16" x14ac:dyDescent="0.25">
      <c r="A7" s="1"/>
      <c r="B7" s="1"/>
      <c r="C7" s="28" t="s">
        <v>35</v>
      </c>
      <c r="D7" s="29"/>
      <c r="E7" s="29"/>
      <c r="F7" s="29"/>
      <c r="G7" s="29"/>
      <c r="H7" s="29"/>
      <c r="I7" s="29"/>
      <c r="J7" s="29"/>
      <c r="K7" s="29"/>
      <c r="L7" s="29"/>
      <c r="M7" s="1"/>
      <c r="N7" s="1"/>
    </row>
    <row r="8" spans="1:16" ht="15.75" thickBot="1" x14ac:dyDescent="0.3">
      <c r="A8" s="1"/>
      <c r="B8" s="1"/>
      <c r="C8" s="7"/>
      <c r="D8" s="8"/>
      <c r="E8" s="8"/>
      <c r="F8" s="8"/>
      <c r="G8" s="8"/>
      <c r="H8" s="8"/>
      <c r="I8" s="8"/>
      <c r="J8" s="8"/>
      <c r="K8" s="8"/>
      <c r="L8" s="8"/>
      <c r="M8" s="1"/>
      <c r="N8" s="1"/>
    </row>
    <row r="9" spans="1:16" ht="15.75" thickTop="1" x14ac:dyDescent="0.25">
      <c r="A9" s="30" t="s">
        <v>1</v>
      </c>
      <c r="B9" s="32" t="s">
        <v>2</v>
      </c>
      <c r="C9" s="22" t="s">
        <v>17</v>
      </c>
      <c r="D9" s="22" t="s">
        <v>18</v>
      </c>
      <c r="E9" s="34" t="s">
        <v>19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spans="1:16" ht="15.75" thickBot="1" x14ac:dyDescent="0.3">
      <c r="A10" s="31"/>
      <c r="B10" s="33"/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7</v>
      </c>
      <c r="H10" s="11" t="s">
        <v>8</v>
      </c>
      <c r="I10" s="11" t="s">
        <v>9</v>
      </c>
      <c r="J10" s="11" t="s">
        <v>10</v>
      </c>
      <c r="K10" s="11" t="s">
        <v>11</v>
      </c>
      <c r="L10" s="11" t="s">
        <v>12</v>
      </c>
      <c r="M10" s="11" t="s">
        <v>13</v>
      </c>
      <c r="N10" s="11" t="s">
        <v>14</v>
      </c>
      <c r="O10" s="11" t="s">
        <v>15</v>
      </c>
      <c r="P10" s="12" t="s">
        <v>16</v>
      </c>
    </row>
    <row r="11" spans="1:16" ht="34.5" customHeight="1" thickTop="1" x14ac:dyDescent="0.25">
      <c r="A11" s="13">
        <v>1</v>
      </c>
      <c r="B11" s="13" t="s">
        <v>20</v>
      </c>
      <c r="C11" s="19">
        <v>9.8000000000000007</v>
      </c>
      <c r="D11" s="19">
        <v>9.8000000000000007</v>
      </c>
      <c r="E11" s="19">
        <v>9.8000000000000007</v>
      </c>
      <c r="F11" s="19">
        <v>9.8000000000000007</v>
      </c>
      <c r="G11" s="19">
        <v>9.8000000000000007</v>
      </c>
      <c r="H11" s="19">
        <v>9.8000000000000007</v>
      </c>
      <c r="I11" s="19">
        <v>9.8000000000000007</v>
      </c>
      <c r="J11" s="19">
        <v>9.6</v>
      </c>
      <c r="K11" s="19">
        <v>9.6</v>
      </c>
      <c r="L11" s="9"/>
      <c r="M11" s="9"/>
      <c r="N11" s="9"/>
      <c r="O11" s="10"/>
      <c r="P11" s="10"/>
    </row>
    <row r="12" spans="1:16" ht="32.25" customHeight="1" x14ac:dyDescent="0.25">
      <c r="A12" s="14">
        <v>2</v>
      </c>
      <c r="B12" s="14" t="s">
        <v>21</v>
      </c>
      <c r="C12" s="20">
        <v>6.3</v>
      </c>
      <c r="D12" s="20">
        <v>6.1</v>
      </c>
      <c r="E12" s="20">
        <v>6.1</v>
      </c>
      <c r="F12" s="36">
        <v>4.9000000000000004</v>
      </c>
      <c r="G12" s="20">
        <v>4.9000000000000004</v>
      </c>
      <c r="H12" s="20">
        <v>4.8</v>
      </c>
      <c r="I12" s="20">
        <v>4.5</v>
      </c>
      <c r="J12" s="20">
        <v>4.2</v>
      </c>
      <c r="K12" s="20">
        <v>4</v>
      </c>
      <c r="L12" s="5"/>
      <c r="M12" s="5"/>
      <c r="N12" s="5"/>
      <c r="O12" s="6"/>
      <c r="P12" s="6"/>
    </row>
    <row r="13" spans="1:16" ht="30.75" customHeight="1" x14ac:dyDescent="0.25">
      <c r="A13" s="14">
        <v>3</v>
      </c>
      <c r="B13" s="14" t="s">
        <v>24</v>
      </c>
      <c r="C13" s="20">
        <v>7.6</v>
      </c>
      <c r="D13" s="20">
        <v>8.1</v>
      </c>
      <c r="E13" s="20">
        <v>11.7</v>
      </c>
      <c r="F13" s="20">
        <v>12.7</v>
      </c>
      <c r="G13" s="20">
        <v>12.7</v>
      </c>
      <c r="H13" s="20">
        <v>12.5</v>
      </c>
      <c r="I13" s="20">
        <v>12.5</v>
      </c>
      <c r="J13" s="20">
        <v>12.5</v>
      </c>
      <c r="K13" s="20">
        <v>12.5</v>
      </c>
      <c r="L13" s="5"/>
      <c r="M13" s="5"/>
      <c r="N13" s="5"/>
      <c r="O13" s="6"/>
      <c r="P13" s="6"/>
    </row>
    <row r="14" spans="1:16" ht="45.75" customHeight="1" x14ac:dyDescent="0.25">
      <c r="A14" s="14">
        <v>4</v>
      </c>
      <c r="B14" s="14" t="s">
        <v>26</v>
      </c>
      <c r="C14" s="20">
        <v>257955</v>
      </c>
      <c r="D14" s="20">
        <v>260000</v>
      </c>
      <c r="E14" s="20">
        <v>262600</v>
      </c>
      <c r="F14" s="20">
        <v>233907</v>
      </c>
      <c r="G14" s="20">
        <v>256552</v>
      </c>
      <c r="H14" s="20">
        <v>258217</v>
      </c>
      <c r="I14" s="20">
        <v>260909</v>
      </c>
      <c r="J14" s="20">
        <v>263628</v>
      </c>
      <c r="K14" s="20">
        <v>266375</v>
      </c>
      <c r="L14" s="5"/>
      <c r="M14" s="5"/>
      <c r="N14" s="5"/>
      <c r="O14" s="6"/>
      <c r="P14" s="6"/>
    </row>
    <row r="15" spans="1:16" ht="45.75" customHeight="1" x14ac:dyDescent="0.25">
      <c r="A15" s="14">
        <v>5</v>
      </c>
      <c r="B15" s="14" t="s">
        <v>25</v>
      </c>
      <c r="C15" s="20">
        <v>132951</v>
      </c>
      <c r="D15" s="20">
        <v>135200</v>
      </c>
      <c r="E15" s="20">
        <v>139178</v>
      </c>
      <c r="F15" s="20">
        <v>151265</v>
      </c>
      <c r="G15" s="20">
        <v>120941</v>
      </c>
      <c r="H15" s="20">
        <v>127685</v>
      </c>
      <c r="I15" s="20">
        <v>129112</v>
      </c>
      <c r="J15" s="20">
        <v>127806</v>
      </c>
      <c r="K15" s="20">
        <v>132008</v>
      </c>
      <c r="L15" s="5"/>
      <c r="M15" s="5"/>
      <c r="N15" s="5"/>
      <c r="O15" s="6"/>
      <c r="P15" s="6"/>
    </row>
    <row r="16" spans="1:16" ht="45.75" customHeight="1" x14ac:dyDescent="0.25">
      <c r="A16" s="14">
        <v>6</v>
      </c>
      <c r="B16" s="14" t="s">
        <v>37</v>
      </c>
      <c r="C16" s="37">
        <v>1076.67</v>
      </c>
      <c r="D16" s="37">
        <v>1027.7</v>
      </c>
      <c r="E16" s="37">
        <v>1027.7</v>
      </c>
      <c r="F16" s="20">
        <v>1027</v>
      </c>
      <c r="G16" s="20">
        <v>1026</v>
      </c>
      <c r="H16" s="20">
        <v>1024</v>
      </c>
      <c r="I16" s="20">
        <v>1023</v>
      </c>
      <c r="J16" s="20">
        <v>1023</v>
      </c>
      <c r="K16" s="20">
        <v>1023</v>
      </c>
      <c r="L16" s="5"/>
      <c r="M16" s="5"/>
      <c r="N16" s="5"/>
      <c r="O16" s="6"/>
      <c r="P16" s="6"/>
    </row>
    <row r="17" spans="1:16" ht="44.25" customHeight="1" x14ac:dyDescent="0.25">
      <c r="A17" s="14">
        <v>7</v>
      </c>
      <c r="B17" s="14" t="s">
        <v>27</v>
      </c>
      <c r="C17" s="20">
        <v>20641.5</v>
      </c>
      <c r="D17" s="20">
        <v>21800.6</v>
      </c>
      <c r="E17" s="20">
        <v>22890.6</v>
      </c>
      <c r="F17" s="20">
        <v>21577</v>
      </c>
      <c r="G17" s="20">
        <v>21577</v>
      </c>
      <c r="H17" s="20">
        <v>21577</v>
      </c>
      <c r="I17" s="20">
        <v>21577</v>
      </c>
      <c r="J17" s="20">
        <v>21577</v>
      </c>
      <c r="K17" s="20">
        <v>21577</v>
      </c>
      <c r="L17" s="5"/>
      <c r="M17" s="5"/>
      <c r="N17" s="5"/>
      <c r="O17" s="6"/>
      <c r="P17" s="6"/>
    </row>
    <row r="18" spans="1:16" ht="42.75" customHeight="1" x14ac:dyDescent="0.25">
      <c r="A18" s="14">
        <v>8</v>
      </c>
      <c r="B18" s="14" t="s">
        <v>22</v>
      </c>
      <c r="C18" s="5">
        <v>112.9</v>
      </c>
      <c r="D18" s="5">
        <v>109</v>
      </c>
      <c r="E18" s="21">
        <f t="shared" ref="E18:K18" si="0">E17/D17*100</f>
        <v>104.99986238910857</v>
      </c>
      <c r="F18" s="21">
        <v>100</v>
      </c>
      <c r="G18" s="21">
        <f t="shared" si="0"/>
        <v>100</v>
      </c>
      <c r="H18" s="21">
        <f t="shared" si="0"/>
        <v>100</v>
      </c>
      <c r="I18" s="21">
        <f t="shared" si="0"/>
        <v>100</v>
      </c>
      <c r="J18" s="21">
        <f t="shared" si="0"/>
        <v>100</v>
      </c>
      <c r="K18" s="21">
        <f t="shared" si="0"/>
        <v>100</v>
      </c>
      <c r="L18" s="5"/>
      <c r="M18" s="5"/>
      <c r="N18" s="5"/>
      <c r="O18" s="6"/>
      <c r="P18" s="6"/>
    </row>
    <row r="19" spans="1:16" ht="39.75" customHeight="1" x14ac:dyDescent="0.25">
      <c r="A19" s="14">
        <v>9</v>
      </c>
      <c r="B19" s="14" t="s">
        <v>28</v>
      </c>
      <c r="C19" s="5">
        <v>4988</v>
      </c>
      <c r="D19" s="5">
        <v>5200</v>
      </c>
      <c r="E19" s="5">
        <v>5300</v>
      </c>
      <c r="F19" s="5">
        <v>5300</v>
      </c>
      <c r="G19" s="5">
        <v>5300</v>
      </c>
      <c r="H19" s="5">
        <v>5300</v>
      </c>
      <c r="I19" s="5">
        <v>5300</v>
      </c>
      <c r="J19" s="5">
        <v>5300</v>
      </c>
      <c r="K19" s="5">
        <v>5300</v>
      </c>
      <c r="L19" s="5"/>
      <c r="M19" s="5"/>
      <c r="N19" s="5"/>
      <c r="O19" s="6"/>
      <c r="P19" s="6"/>
    </row>
    <row r="20" spans="1:16" ht="29.25" customHeight="1" x14ac:dyDescent="0.25">
      <c r="A20" s="14">
        <v>10</v>
      </c>
      <c r="B20" s="14" t="s">
        <v>23</v>
      </c>
      <c r="C20" s="5">
        <v>0.505</v>
      </c>
      <c r="D20" s="5">
        <v>0.52700000000000002</v>
      </c>
      <c r="E20" s="5">
        <v>0.53700000000000003</v>
      </c>
      <c r="F20" s="5">
        <v>0.53700000000000003</v>
      </c>
      <c r="G20" s="5">
        <v>0.53700000000000003</v>
      </c>
      <c r="H20" s="5">
        <v>0.53700000000000003</v>
      </c>
      <c r="I20" s="5">
        <v>0.53700000000000003</v>
      </c>
      <c r="J20" s="5">
        <v>0.53700000000000003</v>
      </c>
      <c r="K20" s="5">
        <v>0.53700000000000003</v>
      </c>
      <c r="L20" s="5"/>
      <c r="M20" s="5"/>
      <c r="N20" s="5"/>
      <c r="O20" s="6"/>
      <c r="P20" s="6"/>
    </row>
    <row r="21" spans="1:16" ht="56.25" customHeight="1" x14ac:dyDescent="0.25">
      <c r="A21" s="14">
        <v>11</v>
      </c>
      <c r="B21" s="14" t="s">
        <v>29</v>
      </c>
      <c r="C21" s="5">
        <v>38835</v>
      </c>
      <c r="D21" s="5">
        <v>38923</v>
      </c>
      <c r="E21" s="5">
        <v>44725.599999999999</v>
      </c>
      <c r="F21" s="5">
        <v>44725.599999999999</v>
      </c>
      <c r="G21" s="5">
        <v>44725.599999999999</v>
      </c>
      <c r="H21" s="5">
        <v>44725.599999999999</v>
      </c>
      <c r="I21" s="5">
        <v>44725.599999999999</v>
      </c>
      <c r="J21" s="5">
        <v>44725.599999999999</v>
      </c>
      <c r="K21" s="5">
        <v>44725.599999999999</v>
      </c>
      <c r="L21" s="5"/>
      <c r="M21" s="5"/>
      <c r="N21" s="5"/>
      <c r="O21" s="6"/>
      <c r="P21" s="6"/>
    </row>
  </sheetData>
  <mergeCells count="8">
    <mergeCell ref="A9:A10"/>
    <mergeCell ref="B9:B10"/>
    <mergeCell ref="E9:P9"/>
    <mergeCell ref="F1:P1"/>
    <mergeCell ref="M5:P5"/>
    <mergeCell ref="A6:P6"/>
    <mergeCell ref="C7:L7"/>
    <mergeCell ref="F2:P4"/>
  </mergeCells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opLeftCell="A4" workbookViewId="0">
      <selection activeCell="Q16" sqref="Q16"/>
    </sheetView>
  </sheetViews>
  <sheetFormatPr defaultRowHeight="15" x14ac:dyDescent="0.25"/>
  <cols>
    <col min="1" max="1" width="4.140625" customWidth="1"/>
    <col min="2" max="2" width="76.5703125" customWidth="1"/>
    <col min="3" max="3" width="10.140625" customWidth="1"/>
    <col min="4" max="4" width="9.140625" customWidth="1"/>
    <col min="5" max="5" width="6.7109375" customWidth="1"/>
    <col min="6" max="7" width="9.5703125" customWidth="1"/>
    <col min="8" max="8" width="8.140625" customWidth="1"/>
    <col min="9" max="9" width="8.42578125" customWidth="1"/>
    <col min="10" max="10" width="9.7109375" customWidth="1"/>
    <col min="11" max="11" width="10" customWidth="1"/>
    <col min="12" max="13" width="6.42578125" hidden="1" customWidth="1"/>
    <col min="14" max="14" width="7" hidden="1" customWidth="1"/>
    <col min="15" max="15" width="7.140625" hidden="1" customWidth="1"/>
    <col min="16" max="16" width="7" hidden="1" customWidth="1"/>
  </cols>
  <sheetData>
    <row r="1" spans="1:16" x14ac:dyDescent="0.25">
      <c r="F1" s="23" t="s">
        <v>30</v>
      </c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ht="15" customHeight="1" x14ac:dyDescent="0.25">
      <c r="F2" s="27" t="s">
        <v>36</v>
      </c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x14ac:dyDescent="0.25"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x14ac:dyDescent="0.25"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6" x14ac:dyDescent="0.25">
      <c r="M5" s="26"/>
      <c r="N5" s="26"/>
      <c r="O5" s="26"/>
      <c r="P5" s="26"/>
    </row>
    <row r="6" spans="1:16" x14ac:dyDescent="0.25">
      <c r="A6" s="24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6"/>
      <c r="P6" s="26"/>
    </row>
    <row r="7" spans="1:16" x14ac:dyDescent="0.25">
      <c r="A7" s="1"/>
      <c r="B7" s="1"/>
      <c r="C7" s="28" t="s">
        <v>33</v>
      </c>
      <c r="D7" s="29"/>
      <c r="E7" s="29"/>
      <c r="F7" s="29"/>
      <c r="G7" s="29"/>
      <c r="H7" s="29"/>
      <c r="I7" s="29"/>
      <c r="J7" s="29"/>
      <c r="K7" s="29"/>
      <c r="L7" s="29"/>
      <c r="M7" s="1"/>
      <c r="N7" s="1"/>
    </row>
    <row r="8" spans="1:16" ht="15.75" thickBot="1" x14ac:dyDescent="0.3">
      <c r="A8" s="1"/>
      <c r="B8" s="1"/>
      <c r="C8" s="7"/>
      <c r="D8" s="8"/>
      <c r="E8" s="8"/>
      <c r="F8" s="8"/>
      <c r="G8" s="8"/>
      <c r="H8" s="8"/>
      <c r="I8" s="8"/>
      <c r="J8" s="8"/>
      <c r="K8" s="8"/>
      <c r="L8" s="8"/>
      <c r="M8" s="1"/>
      <c r="N8" s="1"/>
    </row>
    <row r="9" spans="1:16" ht="15.75" thickTop="1" x14ac:dyDescent="0.25">
      <c r="A9" s="30" t="s">
        <v>1</v>
      </c>
      <c r="B9" s="32" t="s">
        <v>2</v>
      </c>
      <c r="C9" s="22" t="s">
        <v>17</v>
      </c>
      <c r="D9" s="22" t="s">
        <v>18</v>
      </c>
      <c r="E9" s="34" t="s">
        <v>19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spans="1:16" ht="15.75" thickBot="1" x14ac:dyDescent="0.3">
      <c r="A10" s="31"/>
      <c r="B10" s="33"/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7</v>
      </c>
      <c r="H10" s="11" t="s">
        <v>8</v>
      </c>
      <c r="I10" s="11" t="s">
        <v>9</v>
      </c>
      <c r="J10" s="11" t="s">
        <v>10</v>
      </c>
      <c r="K10" s="11" t="s">
        <v>11</v>
      </c>
      <c r="L10" s="11" t="s">
        <v>12</v>
      </c>
      <c r="M10" s="11" t="s">
        <v>13</v>
      </c>
      <c r="N10" s="11" t="s">
        <v>14</v>
      </c>
      <c r="O10" s="11" t="s">
        <v>15</v>
      </c>
      <c r="P10" s="12" t="s">
        <v>16</v>
      </c>
    </row>
    <row r="11" spans="1:16" ht="34.5" customHeight="1" thickTop="1" x14ac:dyDescent="0.25">
      <c r="A11" s="13">
        <v>1</v>
      </c>
      <c r="B11" s="13" t="s">
        <v>20</v>
      </c>
      <c r="C11" s="19">
        <v>9.8000000000000007</v>
      </c>
      <c r="D11" s="19">
        <v>9.8000000000000007</v>
      </c>
      <c r="E11" s="19">
        <v>9.3000000000000007</v>
      </c>
      <c r="F11" s="19">
        <v>9.3000000000000007</v>
      </c>
      <c r="G11" s="19">
        <v>9.3000000000000007</v>
      </c>
      <c r="H11" s="19">
        <v>9.3000000000000007</v>
      </c>
      <c r="I11" s="19">
        <v>9.3000000000000007</v>
      </c>
      <c r="J11" s="19">
        <v>9.1</v>
      </c>
      <c r="K11" s="19">
        <v>9.1</v>
      </c>
      <c r="L11" s="9"/>
      <c r="M11" s="9"/>
      <c r="N11" s="9"/>
      <c r="O11" s="10"/>
      <c r="P11" s="10"/>
    </row>
    <row r="12" spans="1:16" ht="32.25" customHeight="1" x14ac:dyDescent="0.25">
      <c r="A12" s="14">
        <v>2</v>
      </c>
      <c r="B12" s="14" t="s">
        <v>21</v>
      </c>
      <c r="C12" s="20">
        <v>6.3</v>
      </c>
      <c r="D12" s="20">
        <v>6.2</v>
      </c>
      <c r="E12" s="20">
        <v>6.1</v>
      </c>
      <c r="F12" s="20">
        <v>5.0999999999999996</v>
      </c>
      <c r="G12" s="20">
        <v>5.0999999999999996</v>
      </c>
      <c r="H12" s="20">
        <v>5.0999999999999996</v>
      </c>
      <c r="I12" s="20">
        <v>4.5</v>
      </c>
      <c r="J12" s="20">
        <v>4.2</v>
      </c>
      <c r="K12" s="20">
        <v>4</v>
      </c>
      <c r="L12" s="5"/>
      <c r="M12" s="5"/>
      <c r="N12" s="5"/>
      <c r="O12" s="6"/>
      <c r="P12" s="6"/>
    </row>
    <row r="13" spans="1:16" ht="30.75" customHeight="1" x14ac:dyDescent="0.25">
      <c r="A13" s="14">
        <v>3</v>
      </c>
      <c r="B13" s="14" t="s">
        <v>24</v>
      </c>
      <c r="C13" s="20">
        <v>7.6</v>
      </c>
      <c r="D13" s="20">
        <v>8</v>
      </c>
      <c r="E13" s="20">
        <v>11.4</v>
      </c>
      <c r="F13" s="20">
        <v>12.5</v>
      </c>
      <c r="G13" s="20">
        <v>12.3</v>
      </c>
      <c r="H13" s="20">
        <v>12.1</v>
      </c>
      <c r="I13" s="20">
        <v>11.9</v>
      </c>
      <c r="J13" s="20">
        <v>11.7</v>
      </c>
      <c r="K13" s="20">
        <v>11.5</v>
      </c>
      <c r="L13" s="5"/>
      <c r="M13" s="5"/>
      <c r="N13" s="5"/>
      <c r="O13" s="6"/>
      <c r="P13" s="6"/>
    </row>
    <row r="14" spans="1:16" ht="45.75" customHeight="1" x14ac:dyDescent="0.25">
      <c r="A14" s="14">
        <v>4</v>
      </c>
      <c r="B14" s="14" t="s">
        <v>26</v>
      </c>
      <c r="C14" s="20">
        <v>257955</v>
      </c>
      <c r="D14" s="20">
        <v>260000</v>
      </c>
      <c r="E14" s="20">
        <v>262600</v>
      </c>
      <c r="F14" s="20">
        <v>263913</v>
      </c>
      <c r="G14" s="20">
        <v>266552</v>
      </c>
      <c r="H14" s="20">
        <v>269217</v>
      </c>
      <c r="I14" s="20">
        <v>271909</v>
      </c>
      <c r="J14" s="20">
        <v>274628</v>
      </c>
      <c r="K14" s="20">
        <v>277375</v>
      </c>
      <c r="L14" s="5"/>
      <c r="M14" s="5"/>
      <c r="N14" s="5"/>
      <c r="O14" s="6"/>
      <c r="P14" s="6"/>
    </row>
    <row r="15" spans="1:16" ht="45.75" customHeight="1" x14ac:dyDescent="0.25">
      <c r="A15" s="14">
        <v>5</v>
      </c>
      <c r="B15" s="14" t="s">
        <v>25</v>
      </c>
      <c r="C15" s="20">
        <v>132951</v>
      </c>
      <c r="D15" s="20">
        <v>135200</v>
      </c>
      <c r="E15" s="20">
        <v>139178</v>
      </c>
      <c r="F15" s="20">
        <v>166265</v>
      </c>
      <c r="G15" s="20">
        <v>135941</v>
      </c>
      <c r="H15" s="20">
        <v>142685</v>
      </c>
      <c r="I15" s="20">
        <v>144112</v>
      </c>
      <c r="J15" s="20">
        <v>142806</v>
      </c>
      <c r="K15" s="20">
        <v>147008</v>
      </c>
      <c r="L15" s="5"/>
      <c r="M15" s="5"/>
      <c r="N15" s="5"/>
      <c r="O15" s="6"/>
      <c r="P15" s="6"/>
    </row>
    <row r="16" spans="1:16" ht="45.75" customHeight="1" x14ac:dyDescent="0.25">
      <c r="A16" s="14">
        <v>6</v>
      </c>
      <c r="B16" s="14" t="s">
        <v>37</v>
      </c>
      <c r="C16" s="37">
        <v>1076.67</v>
      </c>
      <c r="D16" s="37">
        <v>1027.7</v>
      </c>
      <c r="E16" s="37">
        <v>1025</v>
      </c>
      <c r="F16" s="20">
        <v>1023</v>
      </c>
      <c r="G16" s="20">
        <v>1021</v>
      </c>
      <c r="H16" s="20">
        <v>1017</v>
      </c>
      <c r="I16" s="20">
        <v>1005</v>
      </c>
      <c r="J16" s="20">
        <v>999</v>
      </c>
      <c r="K16" s="20">
        <v>995</v>
      </c>
      <c r="L16" s="5"/>
      <c r="M16" s="5"/>
      <c r="N16" s="5"/>
      <c r="O16" s="6"/>
      <c r="P16" s="6"/>
    </row>
    <row r="17" spans="1:16" ht="44.25" customHeight="1" x14ac:dyDescent="0.25">
      <c r="A17" s="14">
        <v>7</v>
      </c>
      <c r="B17" s="14" t="s">
        <v>27</v>
      </c>
      <c r="C17" s="20">
        <v>20641.5</v>
      </c>
      <c r="D17" s="20">
        <v>21800.6</v>
      </c>
      <c r="E17" s="20">
        <v>21800</v>
      </c>
      <c r="F17" s="20">
        <v>22077.3</v>
      </c>
      <c r="G17" s="20">
        <v>22200</v>
      </c>
      <c r="H17" s="20">
        <v>22300</v>
      </c>
      <c r="I17" s="20">
        <v>22400</v>
      </c>
      <c r="J17" s="20">
        <v>22550</v>
      </c>
      <c r="K17" s="20">
        <v>22620</v>
      </c>
      <c r="L17" s="5"/>
      <c r="M17" s="5"/>
      <c r="N17" s="5"/>
      <c r="O17" s="6"/>
      <c r="P17" s="6"/>
    </row>
    <row r="18" spans="1:16" ht="42.75" customHeight="1" x14ac:dyDescent="0.25">
      <c r="A18" s="14">
        <v>8</v>
      </c>
      <c r="B18" s="14" t="s">
        <v>22</v>
      </c>
      <c r="C18" s="5">
        <v>112.9</v>
      </c>
      <c r="D18" s="5">
        <v>109</v>
      </c>
      <c r="E18" s="21">
        <f t="shared" ref="E18:K18" si="0">E17/D17*100</f>
        <v>99.997247782171144</v>
      </c>
      <c r="F18" s="21">
        <f t="shared" si="0"/>
        <v>101.27201834862385</v>
      </c>
      <c r="G18" s="21">
        <f t="shared" si="0"/>
        <v>100.55577448329281</v>
      </c>
      <c r="H18" s="21">
        <f t="shared" si="0"/>
        <v>100.45045045045045</v>
      </c>
      <c r="I18" s="21">
        <f t="shared" si="0"/>
        <v>100.44843049327355</v>
      </c>
      <c r="J18" s="21">
        <f t="shared" si="0"/>
        <v>100.66964285714286</v>
      </c>
      <c r="K18" s="21">
        <f t="shared" si="0"/>
        <v>100.31042128603104</v>
      </c>
      <c r="L18" s="5"/>
      <c r="M18" s="5"/>
      <c r="N18" s="5"/>
      <c r="O18" s="6"/>
      <c r="P18" s="6"/>
    </row>
    <row r="19" spans="1:16" ht="39.75" customHeight="1" x14ac:dyDescent="0.25">
      <c r="A19" s="14">
        <v>9</v>
      </c>
      <c r="B19" s="14" t="s">
        <v>28</v>
      </c>
      <c r="C19" s="5">
        <v>4988</v>
      </c>
      <c r="D19" s="5">
        <v>5200</v>
      </c>
      <c r="E19" s="5">
        <v>5300</v>
      </c>
      <c r="F19" s="5">
        <v>5250</v>
      </c>
      <c r="G19" s="5">
        <v>5200</v>
      </c>
      <c r="H19" s="5">
        <v>5150</v>
      </c>
      <c r="I19" s="5">
        <v>5100</v>
      </c>
      <c r="J19" s="5">
        <v>5050</v>
      </c>
      <c r="K19" s="5">
        <v>5000</v>
      </c>
      <c r="L19" s="5"/>
      <c r="M19" s="5"/>
      <c r="N19" s="5"/>
      <c r="O19" s="6"/>
      <c r="P19" s="6"/>
    </row>
    <row r="20" spans="1:16" ht="29.25" customHeight="1" x14ac:dyDescent="0.25">
      <c r="A20" s="14">
        <v>10</v>
      </c>
      <c r="B20" s="14" t="s">
        <v>23</v>
      </c>
      <c r="C20" s="5">
        <v>0.505</v>
      </c>
      <c r="D20" s="5">
        <v>0.52700000000000002</v>
      </c>
      <c r="E20" s="5">
        <v>0.53700000000000003</v>
      </c>
      <c r="F20" s="5">
        <v>0.44700000000000001</v>
      </c>
      <c r="G20" s="5">
        <v>0.45700000000000002</v>
      </c>
      <c r="H20" s="5">
        <v>0.46700000000000003</v>
      </c>
      <c r="I20" s="5">
        <v>0.47699999999999998</v>
      </c>
      <c r="J20" s="5">
        <v>0.48799999999999999</v>
      </c>
      <c r="K20" s="5">
        <v>0.38800000000000001</v>
      </c>
      <c r="L20" s="5"/>
      <c r="M20" s="5"/>
      <c r="N20" s="5"/>
      <c r="O20" s="6"/>
      <c r="P20" s="6"/>
    </row>
    <row r="21" spans="1:16" ht="56.25" customHeight="1" x14ac:dyDescent="0.25">
      <c r="A21" s="14">
        <v>11</v>
      </c>
      <c r="B21" s="14" t="s">
        <v>29</v>
      </c>
      <c r="C21" s="5">
        <v>38835</v>
      </c>
      <c r="D21" s="5">
        <v>38923</v>
      </c>
      <c r="E21" s="5">
        <v>44060.6</v>
      </c>
      <c r="F21" s="5">
        <v>45475.3</v>
      </c>
      <c r="G21" s="5">
        <v>45650</v>
      </c>
      <c r="H21" s="5">
        <v>46050</v>
      </c>
      <c r="I21" s="5">
        <v>45050</v>
      </c>
      <c r="J21" s="5">
        <v>44000</v>
      </c>
      <c r="K21" s="5">
        <v>43000</v>
      </c>
      <c r="L21" s="5"/>
      <c r="M21" s="5"/>
      <c r="N21" s="5"/>
      <c r="O21" s="6"/>
      <c r="P21" s="6"/>
    </row>
  </sheetData>
  <mergeCells count="8">
    <mergeCell ref="A9:A10"/>
    <mergeCell ref="B9:B10"/>
    <mergeCell ref="E9:P9"/>
    <mergeCell ref="F1:P1"/>
    <mergeCell ref="C7:L7"/>
    <mergeCell ref="F2:P4"/>
    <mergeCell ref="M5:P5"/>
    <mergeCell ref="A6:P6"/>
  </mergeCells>
  <pageMargins left="0.31496062992125984" right="0.31496062992125984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целевой</vt:lpstr>
      <vt:lpstr>базовый</vt:lpstr>
      <vt:lpstr>консервативный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2018-09-28T10:53:38Z</dcterms:modified>
</cp:coreProperties>
</file>